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A9F510A5-19C4-42FB-B27C-FDE68677FE95}" xr6:coauthVersionLast="47" xr6:coauthVersionMax="47" xr10:uidLastSave="{00000000-0000-0000-0000-000000000000}"/>
  <bookViews>
    <workbookView xWindow="-120" yWindow="-120" windowWidth="21840" windowHeight="13140" xr2:uid="{00000000-000D-0000-FFFF-FFFF00000000}"/>
  </bookViews>
  <sheets>
    <sheet name=" Объявление №3" sheetId="1" r:id="rId1"/>
  </sheets>
  <definedNames>
    <definedName name="_xlnm.Print_Area" localSheetId="0">' Объявление №3'!$A$1:$K$34</definedName>
  </definedNames>
  <calcPr calcId="191029"/>
</workbook>
</file>

<file path=xl/calcChain.xml><?xml version="1.0" encoding="utf-8"?>
<calcChain xmlns="http://schemas.openxmlformats.org/spreadsheetml/2006/main">
  <c r="H26" i="1" l="1"/>
  <c r="H25" i="1"/>
  <c r="H9" i="1"/>
  <c r="H8" i="1"/>
  <c r="H31" i="1"/>
  <c r="H30" i="1"/>
  <c r="H29" i="1"/>
  <c r="H28" i="1"/>
  <c r="H27" i="1"/>
  <c r="H24" i="1"/>
  <c r="H23" i="1"/>
  <c r="H22" i="1"/>
  <c r="H21" i="1"/>
  <c r="H12" i="1"/>
  <c r="H11" i="1"/>
  <c r="H14" i="1"/>
  <c r="H13" i="1"/>
  <c r="H7" i="1"/>
  <c r="H6" i="1"/>
  <c r="H10" i="1"/>
  <c r="H5" i="1"/>
  <c r="H4" i="1"/>
  <c r="H15" i="1" l="1"/>
  <c r="H32" i="1"/>
</calcChain>
</file>

<file path=xl/sharedStrings.xml><?xml version="1.0" encoding="utf-8"?>
<sst xmlns="http://schemas.openxmlformats.org/spreadsheetml/2006/main" count="159" uniqueCount="87">
  <si>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</si>
  <si>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</si>
  <si>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</si>
  <si>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</si>
  <si>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</si>
  <si>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</si>
  <si>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</si>
  <si>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</si>
  <si>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</si>
  <si>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</si>
  <si>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</si>
  <si>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</si>
  <si>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</si>
  <si>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</si>
  <si>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</si>
  <si>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</si>
  <si>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</si>
  <si>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</si>
  <si>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</si>
  <si>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</si>
  <si>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</si>
  <si>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 xml:space="preserve">СҚО, г.Петропавл, Ж.Қизатов көшесі, 7А, балалар корпусы каб. 111 </t>
  </si>
  <si>
    <t>штука</t>
  </si>
  <si>
    <t>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</si>
  <si>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лекарственных средств и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</si>
  <si>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дәрілік заттармен және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</si>
  <si>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</si>
  <si>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2</t>
  </si>
  <si>
    <t>3</t>
  </si>
  <si>
    <t>4</t>
  </si>
  <si>
    <t>5</t>
  </si>
  <si>
    <t>6</t>
  </si>
  <si>
    <t>7</t>
  </si>
  <si>
    <t>8</t>
  </si>
  <si>
    <t>9</t>
  </si>
  <si>
    <t>10</t>
  </si>
  <si>
    <t>11</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</si>
  <si>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</si>
  <si>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t>Изделия представляют собой нити хирургические синтетические, нерассасывающиеся, монофиламентные, изготовленные из полипропилена. Устойчив к повторным сгибам при поддержке сердечной пропульсии. Нить с иглой размещена в специальную бирку, что дает свойство контролируемого линейного растяжения. Изделия поставляются в стерильной упаковке. 
Иглы изготавливаются из нержавеющей коррозионностойкой стали, разрешённой к применению в медицине.
Метод стерилизации: этилен оксид (ЕО). 
Гарантийный срок годности – 5 лет со дня стерилизации при соблюдении условий транспортирования и хранения. 
Диаметры USP (метрический) 3/0 (2) длина нити 90 см, с одной атравматической колющей иглой 26мм.</t>
  </si>
  <si>
    <t>Нить синтетическая, рассасывающаяся, плетеная, окрашенная, на основе 100% полигликолида, покрытие состоит из поликапролактона и стеарата кальция. Нить окрашена в фиолетовый цвет для улучшения визуализации в ране. Нить сохраняет более 65% первоначальной прочности после 2-х недель, более 40% после 3-х недель, через 60-90 дней нить полностью рассасывается, расщепляясь на воду и углекислый газ;  Нити полигликолид применяются для сопоставления и/или лигирования мягких тканей во всех областях хирургии, гинекологии и гастроэнтерологии, нить имеет покрытие, приводящее к минимальной  травматизации ткани и облегчающее завязывание узлов. 
Изделия поставляются в двойной стерильной упаковке. Внутренняя упаковка обеспечивает двойной контроль за содержимым упаковки на стерильном столе (содержит информацию о нити и игле). 
Иглы изготавливаются из нержавеющей коррозионностойкой стали, разрешённой к применению в медицине. 
Метод стерилизации: этилен оксид (ЕО). 
Гарантийный срок годности - 3 года со дня стерилизации при соблюдении условий транспортирования и хранения. 
Диаметры USP (метрический) 2/0 (3) длина нити 75 см, с атравматической колющей иглой 30мм.</t>
  </si>
  <si>
    <t>Хирургический шовный материал. Диаметры USP (метрический) 1 (4) длина нити 90 см, с атравматической колющей иглой 40мм.</t>
  </si>
  <si>
    <t>Изделия является синтетическим рассасывающимся стерильным хирургическим шовным материалом, изготовленным из сополимера, который на 90% состоит из гликолида и на 10% из L-лактида. Эмпирическая формула сополимера – (C2H2O2) m(C3H4O2)n. Плетеный шовный материал покрываются смесью, состоящей из равных частей сополимера гликолида и лактида (Полиглактин 370) и стеарата кальция. Шовный материал содержит «Триклозан», антибактериальный агент широкого спектра действия, в количестве не более 150 мкг/м.
Метод стерилизации: этилен оксидом (ЕО).
Гарантийный срок годности - 3 года со дня стерилизации при соблюдении условий транспортирования и хранения.  
Диаметры USP (метрический) 1 (4) длина нити 90 см, с атравматической колющей иглой 40мм.</t>
  </si>
  <si>
    <t>Изделия является синтетическим рассасывающимся стерильным хирургическим шовным материалом, изготовленным из сополимера, ко-торый на 90% состоит из гликолида и на 10% из L-лактида. Эмпирическая формула сополимера – (C2H2O2) m(C3H4O2)n. Плетеный шовный материал покрываются смесью, состоящей из равных частей сополимера гликолида и лактида (Полиглактин 370) и стеарата кальция. Шовный материал содержит «Триклозан», антибактериальный агент широкого спектра действия, в количестве не более 150 мкг/м.
Метод стерилизации: этилен оксидом (ЕО).
Гарантийный срок годности - 3 года со дня стерилизации при соблюдении условий транспортирования и хранения.  
Диаметры USP (метрический) 2/0 (3) длина нити 90 см, с атравматической колющей иглой 40мм.</t>
  </si>
  <si>
    <t>Хирургический шовный материал. Диаметры USP (метрический) 2/0 (3) длина нити 90 см, с атравматической колющей иглой 40мм.</t>
  </si>
  <si>
    <t>Хирургический шовный материал. Диаметры USP (метрический) 3/0 (2) длина нити 90 см, с одной атравматической колющей иглой 26мм.</t>
  </si>
  <si>
    <t>Хирургический шовный материал. Диаметры USP (метрический) 2/0 (3) длина нити 75 см, с атравматической колющей иглой 30мм.</t>
  </si>
  <si>
    <t>Наборы для пункции плевральной полости</t>
  </si>
  <si>
    <t>Набор для пункции плевральной полости с двойным возвратным клапаном. Набор предназначен для пункции плевральной полости с целью удаления различных жидкостей и воздуха или для введения медикаментов. В состав набора входят: тонкостенная пункционная игла с укороченным срезом 1,8 × 80 мм; соединительная трубка с резьбовым соединением; трехкомпонентный шприц Омнификс® 60 мл, соединение Люэр лок;
двойной антирефлюксный клапан; пакет для сбора жидкости 2,0 л с соединительной трубкой 90 см.</t>
  </si>
  <si>
    <t>Дроспиренон + этинилэстрадиол</t>
  </si>
  <si>
    <t>Комбинированный оральный контрацептив, Лекарственная форма: Таблетки, покрытые пленочной оболочкой, 3мг/0,03 мг. Состав: Одна таблетка содержит активные вещества: дроспиренона кристаллического 3 мг и этинилэстрадиола микронизированного 0,03 мг, вспомогательные вещества: лактозы моногидрат, крахмал кукурузный, крахмал прежелатинизированный, повидон K-25, магния стеарат, состав пленочного покрытия: опадрай II белый: спирт поливиниловый, титана диоксид (E171), макрогол 3350, тальк,  лецитин соевый. Количество штук в упаковке 21.</t>
  </si>
  <si>
    <t>упаковка</t>
  </si>
  <si>
    <t>Внутриматочная спираль т-образная</t>
  </si>
  <si>
    <t>Внутриматочная спираль состоит из спирали, усиков, подвижного ограничителя, бранши проводника. Содержит не менее 310 мг меди. Общая поверхность меди 380+-23 мм 2. Применяется в гинекологии для контрацепции. Стерилизовано этилен оксидом.</t>
  </si>
  <si>
    <t>Пентоксифиллин 2%  5мл</t>
  </si>
  <si>
    <t>Раствор для инъекций, 2%, 5 мл.</t>
  </si>
  <si>
    <t>ампула</t>
  </si>
  <si>
    <t>Парацетамол</t>
  </si>
  <si>
    <t>Лекарственная форма: Суппозитории ректальные. Состав: Один суппозиторий содержит активное вещество - парацетамол (пара-Ацетаминофенол): 0,10г; суппозиторная основа - витепсол достаточное количество для получения суппозитория  массой   1,19-1,31 г.</t>
  </si>
  <si>
    <t xml:space="preserve">Объявление №3 от 06.02.2024 года
о проведении закупа  ЛС и МИ способом запроса ценовых предложений
</t>
  </si>
  <si>
    <t xml:space="preserve">06.02.2024 ж. Хабарландыру №3 баға ұсыныстарын сұрату тәсілімен ДЗ және МБ сатып алуды өткізу туралы
</t>
  </si>
  <si>
    <t>Гемостатический материал</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</si>
  <si>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сетчатого плетения. Содержание карбоксильных групп составляет от 18% до 21% от массы. При контакте материала с кровью создается кислая среда (рН ниже 4),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подтвержден доказанным бактерицидным эффектом и указан в прилагаемой к продукту инструкции. Материал полностью рассасывается в течение 7-14 дней. Материал предназначен для остановки капиллярных, венозных и слабых артериальных кровотечений во многих областях хирургии, в частности, в нейрохирургии, особенно при оперативных вмешательствах на головном мозге, в сердечно-сосудистой хирургии, при геморроидэктомии, биопсии,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при пересадке кожи, при лечении поверхностных травматических повреждениях. Размер 5 см x 7,5 см. </t>
  </si>
  <si>
    <t xml:space="preserve">штука </t>
  </si>
  <si>
    <t>Хирургиялық тігіс материалы. USP диаметрлері (метрикалық) 1 (4) жіптің ұзындығы 90 см, атравматикалық инемен 40 мм.</t>
  </si>
  <si>
    <t xml:space="preserve">Бұйым-  90% гликолидтен және 10% L-лактидтен тұратын сополимерден жасалған синтетикалық сіңірілетін стерильді хирургиялық тігіс материалы болып табылады. Сополимердің эмпирикалық формуласы(C2H2O2) m (C3H4O2)n. Өрілген тігіс материалы гликолид пен лактид сополимерінің (Полиглактин 370) және кальций стеаратының тең бөліктерінен тұратын қоспамен жабылған. Тігіс материалында 150 мкг/м аспайтын мөлшерде кең спектрлі бактерияға қарсы агент 1Триклозан1 бар.
Зарарсыздандыру әдісі: этилен оксиді (EO).
Жарамдылықтың кепілдік мерзімі - тасымалдау және сақтау шарттары сақталған жағдайда зарарсыздандыру күнінен бастап 3 жыл.  
USP диаметрлері (метрикалық) 1 (4) жіптің ұзындығы 90 см, 40 мм атравматикалық инемен. </t>
  </si>
  <si>
    <t>Хирургиялық тігіс материалы. USP диаметрлері (метрикалық) 2/0 (3) жіптің ұзындығы 90 см, атравматикалық инемен 40 мм.</t>
  </si>
  <si>
    <t xml:space="preserve">Бұйым -  90% гликолидтен және 10% L-лактидтен тұратын сополимерден жасалған синтетикалық сіңірілетін стерильді хирургиялық тігіс материалы болып табылады. Сополимердің эмпирикалық формуласы(C2H2O2) m (C3H4O2)n. өрілген тігіс материалы гликолид пен лактид сополимерінің (Полиглактин 370) және кальций стеаратының тең бөліктерінен тұратын қоспамен жабылған. Тігіс материалында 150 мкг/м аспайтын мөлшерде кең спектрлі Бактерияға қарсы агент «Триклозан» бар.
Зарарсыздандыру әдісі: этилен оксиді (EO).
Жарамдылықтың кепілдік мерзімі - тасымалдау және сақтау шарттары сақталған жағдайда зарарсыздандыру күнінен бастап 3 жыл.
USP диаметрлері (метрикалық) 2/0 (3) жіптің ұзындығы 90 см, 40 мматравматикалық инемен.
</t>
  </si>
  <si>
    <t>Хирургиялық тігіс материалы.
Диаметрі USP (метрикалық) 3/0 (2) жіптің ұзындығы 90 см, бір атравматикалық инемен  - 26 мм.</t>
  </si>
  <si>
    <t>Бұйым - полипропиленнен жасалған хирургиялық синтетикалық, сіңірілмейтін, монофиламентті жіптер. Жүрек пропульсиясының қолдауымен қайталанатын бүктемелерге төзімді. Инесі бар жіп арнайы тегке орналастырылған, бұл бақыланатын сызықтық созылу қасиетін береді. Өнімдер стерильді қаптамада келеді. Инелер медицинада қолдануға рұқсат етілген тот баспайтын коррозияға төзімді болаттан жасалған.
Зарарсыздандыру әдісі: этилен оксиді (EO).
Кепілдік жарамдылық мерзімі-тасымалдау және сақтау шарттары сақталған кезде зарарсыздандыру күнінен бастап 5 жыл.
Диаметрі USP (метрикалық) 3/0 (2) жіптің ұзындығы 90 см, бір атравматикалық инемен  -  26 мм.</t>
  </si>
  <si>
    <t>Хирургиялық тігіс материалы.
Диаметрі USP (метрикалық) 2/0 (3) жіптің ұзындығы 75 см, атравматикалық инемен 30 мм.</t>
  </si>
  <si>
    <t xml:space="preserve">Жіп синтетикалық, сіңірілетін, өрілген, боялған, 100% полигликолид негізінде, жабын поликапролактон мен кальций стеаратынан тұрады. Жараның көзбен шолуын жақсарту үшін жіп күлгін түске боялған. Жіп 2 аптадан кейін бастапқы беріктігінің 65%-дан астамын, 3 аптадан кейін 40%-дан астамын сақтайды, 60-90 күннен кейін жіп толығымен сіңіп, су мен көмірқышқыл газына бөлінеді; Полигликолид жіптері хирургияның, гинекологияның және гастроэнтерологияның барлық салаларында жұмсақ тіндерді сәйкестендіру және/немесе байлау үшін қолданылады, жіптің жабыны бар, бұл тіндердің минималды жарақатына әкеледі және түйіндерді жеңілдетеді. Бұйымдар - қос стерильді қаптамада келеді. Ішкі қаптама стерильді үстелдегі қаптаманың мазмұнын екі рет бақылауды қамтамасыз етеді (жіп пен ине туралы ақпаратты қамтиды). 
Инелер медицинада қолдануға рұқсат етілген тот баспайтын коррозияға төзімді болаттан жасалған.
Зарарсыздандыру әдісі: этилен оксиді (EO). 
Жарамдылықтың кепілдік мерзімі-тасымалдау және сақтау шарттары сақталған жағдайда зарарсыздандыру күнінен бастап 3 жыл. 
Диаметрі USP (метрикалық) 2/0 (3) жіптің ұзындығы 75 см, атравматикалық инемен 30 мм. </t>
  </si>
  <si>
    <t>Плевра қуысын тесуге арналған жиынтықтар</t>
  </si>
  <si>
    <t>Екі рет қайтарылатын клапаны бар плевра қуысының пункция жинағы. Жинақ әртүрлі сұйықтықтар мен ауаны кетіру немесе дәрі-дәрмектерді енгізу үшін плевра қуысын тесуге арналған.  Жиынтыққа мыналар кіреді: 1,8 × 80 мм кесілген жұқа қабырғалы пункциялық ине; бұрандалы қосылымы бар қосқыш түтік; үш компонентті omnifix® 60 мл шприц, Luer loc қосылымы; Қос рефлюкске қарсы клапан; 90 см байланыстырушы түтігі бар 2,0 л сұйықтық жинауға арналған пакет.</t>
  </si>
  <si>
    <t>Инъекцияға арналған ерітінді, 2%, 5 мл.</t>
  </si>
  <si>
    <t>Дәрілік түрі: тік ішек суппозиторийлері. Құрамы: бір суппозиторийде белсенді зат бар-парацетамол (пара-Ацетаминофенол): 0,10 г; суппозиторий негізі-витепсол салмағы 1,19-1,31 г суппозиторий алу үшін жеткілікті.</t>
  </si>
  <si>
    <t>Аралас ішу арқылы контрацептив, дәрілік түрі: пленкамен қапталған таблеткалар, 3 мг / 0,03 мг.Құрамы: бір таблеткада белсенді заттар бар: 3 мг кристалды дроспиренон және 0,03 мг микронизацияланған этинилэстрадиол, қосымша заттар: лактоза моногидраты, жүгері крахмалы, прелатинизацияланған крахмал, повидон K-25, магний стеараты, пленка жабынының құрамы: опадрай II ақ: поливинил спирті, титан диоксиді (E171), макрогол 3350, тальк, соя лецитині. Қаптамадағы дана саны  - 21.</t>
  </si>
  <si>
    <t xml:space="preserve">Т-тәрізді жатырішілік құрал </t>
  </si>
  <si>
    <t>Жатырішілік құрал спиральдан, антенналардан, жылжымалы шектегіштен, өткізгіштің браншасынан тұрады. Құрамында кемінде 310 мг мыс бар. Мыстың жалпы беті 380 + -23 мм 2. Ол гинекологияда контрацепция үшін қолданылады. Зарарсыздандырылған этилен</t>
  </si>
  <si>
    <t>Инфузионная канюля с инъекционным клапаном для периферического внутривенного доступа  G20, внешний диаметр канюли 1,1мм, длина 33мм</t>
  </si>
  <si>
    <t xml:space="preserve">Катетер </t>
  </si>
  <si>
    <t>дана</t>
  </si>
  <si>
    <t>қаптама</t>
  </si>
  <si>
    <r>
      <rPr>
        <b/>
        <sz val="11"/>
        <color theme="3"/>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3614019,65 (Три миллиона шестьсот четырнадцать тысяч девятнадцать) тенге 65 тиын.      </t>
    </r>
    <r>
      <rPr>
        <b/>
        <sz val="11"/>
        <color theme="4"/>
        <rFont val="Times New Roman"/>
        <family val="1"/>
        <charset val="204"/>
      </rPr>
      <t xml:space="preserve">                                                                                                                                                                                                                                    </t>
    </r>
    <r>
      <rPr>
        <b/>
        <sz val="11"/>
        <color theme="3"/>
        <rFont val="Times New Roman"/>
        <family val="1"/>
        <charset val="204"/>
      </rPr>
      <t>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3"/>
        <rFont val="Times New Roman"/>
        <family val="1"/>
        <charset val="204"/>
      </rPr>
      <t xml:space="preserve">
</t>
    </r>
    <r>
      <rPr>
        <b/>
        <sz val="11"/>
        <color theme="3"/>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«13» февраля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13 часов 00 минут </t>
    </r>
    <r>
      <rPr>
        <b/>
        <sz val="11"/>
        <color theme="5"/>
        <rFont val="Times New Roman"/>
        <family val="1"/>
        <charset val="204"/>
      </rPr>
      <t>"13" февраля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"13" февраля</t>
    </r>
    <r>
      <rPr>
        <b/>
        <sz val="11"/>
        <color theme="1"/>
        <rFont val="Times New Roman"/>
        <family val="1"/>
        <charset val="204"/>
      </rPr>
      <t xml:space="preserve"> в 14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</si>
  <si>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rPr>
        <b/>
        <sz val="11"/>
        <color theme="3"/>
        <rFont val="Times New Roman"/>
        <family val="1"/>
        <charset val="204"/>
      </rPr>
      <t>Төлем алдындағы құжаттар үлгілік шарттың 3-тарауының 6-тармағында көрсетілген.</t>
    </r>
    <r>
      <rPr>
        <sz val="11"/>
        <color theme="1"/>
        <rFont val="Times New Roman"/>
        <family val="1"/>
        <charset val="204"/>
      </rPr>
      <t xml:space="preserve">
</t>
    </r>
    <r>
      <rPr>
        <sz val="11"/>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b/>
        <sz val="11"/>
        <color theme="3"/>
        <rFont val="Times New Roman"/>
        <family val="1"/>
        <charset val="204"/>
      </rPr>
      <t xml:space="preserve">
</t>
    </r>
    <r>
      <rPr>
        <b/>
        <sz val="11"/>
        <color theme="5"/>
        <rFont val="Times New Roman"/>
        <family val="1"/>
        <charset val="204"/>
      </rPr>
      <t>Сатып алуға бөлінген сома - 3614019,65 (үш миллион алты жүз он төрт мың он тоғыз) теңге 65 тиын.</t>
    </r>
    <r>
      <rPr>
        <b/>
        <sz val="11"/>
        <color theme="3"/>
        <rFont val="Times New Roman"/>
        <family val="1"/>
        <charset val="204"/>
      </rPr>
      <t xml:space="preserve">
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"Баға ұсыныстарын сұрату тәсілімен сатып алу "және 2024 жыл "13" ақпан_______________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"13" ақпан 13 сағат 00 минут.
Баға ұсыныстары бар конверттер 2024 жылғы  "13" ақпан 14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</si>
  <si>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Стерильді жергілікті сіңірілетін гемостатикалық монокомпонентті материал - тотыққан регенерацияланған целлюлоза негізінде, ағаш шикізатынан жасалған, бұл өнімді ықтимал қайта орналастыру үшін қанмен жанасқаннан кейін материалдың жеткілікті беріктігі мен құрылымын сақтауға мүмкіндік береді.Бұл сіңірілетін торлы тоқылған мата. Карбоксил топтарының құрамы массаның 18% - дан 21% - на дейін. Материал қанмен байланыста болған кезде қышқыл орта пайда болады (РН 4-тен төмен), онда жара инфекциясының негізгі қоздырғыштарының өсуі мен дамуы тежеледі (ортаның қышқылдығына негізделген микроорганизмдердің жіктелуіне сәйкес нейтрофилдер болып табылады) - Staphylococcus aureus, оның ішінде MRSA; Staphylococcus epidermidis,  оның ішінде MRSA; Escherichia coli; Pseudomonas aeruginosa; Enterococcus, оның ішінде Vre; пенициллинге төзімді Streptococcus pneumoniae; Micrococcus luteus; Streptococcus pyogenes, А тобы; Streptococcus pyogenes, В тобы; Streptococcus salivarius; Branhamella catarrhalis; bacillus subtilis; proteus vulgaris; Corynebacterium xerosis, mycobacterium phlei; clostridium tetani; Clostridium perfringens; Bacteroides fragilis; klebsiella aerogenes; Lactobacillus sp.; Salmonella enteritidis; shigella dysenteriae; Serratia marcescens; Enterobacter cloacae; Pseudomonas stutzeri; Proteus mirabilis. Жоғарыда келтірілген патогендік штаммдардың тізімі дәлелденген бактерицидтік әсермен расталады және өніммен бірге берілген нұсқаулықта көрсетілген. Материал 7-14 күн ішінде толығымен ериді.
Материал хирургияның көптеген салаларында капиллярлық, веноздық және әлсіз артериялық қан кетулерді тоқтатуға арналған, атап айтқанда нейрохирургия, әсіресе миға хирургиялық араласу, жүрек-қан тамырлары хирургиясы, геморроидэктомия, биопсия, өкпе операциялары, жақ-бет хирургиясы, асқазан резекциясы, тамақ және мұрын операциялары, паренхималық органдарға операциялар, гинекологиялық операциялар, қалқанша безінің операциялары, тері трансплантациясы, беткі жарақаттарды емдеу. Өлшемі 5 см x 7,5 см.
.</t>
  </si>
  <si>
    <t>Гемостатикалық материал</t>
  </si>
  <si>
    <t>G20 перифериялық көктамыр ішіне кіруге арналған инъекциялық клапаны бар инфузиялық канюля, кануланың сыртқы диаметрі  - 1,1 мм, ұзындығы  - 33 мм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</si>
</sst>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b/>
      <sz val="11"/>
      <color theme="5"/>
      <name val="Times New Roman"/>
      <family val="1"/>
      <charset val="204"/>
    </font>
    <font>
      <sz val="8"/>
      <name val="Calibri"/>
      <family val="2"/>
      <scheme val="minor"/>
    </font>
    <font>
      <sz val="10"/>
      <color rgb="FF000000"/>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sz val="11"/>
      <name val="Times New Roman"/>
      <family val="1"/>
      <charset val="204"/>
    </font>
    <font>
      <sz val="11"/>
      <color theme="3"/>
      <name val="Times New Roman"/>
      <family val="1"/>
      <charset val="204"/>
    </font>
    <font>
      <b/>
      <sz val="11"/>
      <color theme="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0" fontId="3" fillId="2" borderId="0" xfId="0" applyFont="1" applyFill="1"/>
    <xf numFmtId="0" fontId="7" fillId="0" borderId="2" xfId="0" applyFont="1" applyBorder="1" applyAlignment="1">
      <alignment vertical="top" wrapText="1"/>
    </xf>
    <xf numFmtId="3" fontId="7" fillId="0" borderId="2" xfId="0" applyNumberFormat="1" applyFont="1" applyBorder="1" applyAlignment="1">
      <alignment vertical="top" wrapText="1"/>
    </xf>
    <xf numFmtId="4" fontId="7" fillId="0" borderId="2" xfId="0" applyNumberFormat="1" applyFont="1" applyBorder="1" applyAlignment="1">
      <alignment vertical="top" wrapText="1"/>
    </xf>
    <xf numFmtId="164" fontId="7" fillId="0" borderId="2" xfId="0" applyNumberFormat="1" applyFont="1" applyBorder="1" applyAlignment="1">
      <alignment vertical="top" wrapText="1"/>
    </xf>
    <xf numFmtId="49" fontId="7" fillId="2" borderId="3" xfId="0" applyNumberFormat="1" applyFont="1" applyFill="1" applyBorder="1" applyAlignment="1">
      <alignment vertical="top" wrapText="1"/>
    </xf>
    <xf numFmtId="0" fontId="7" fillId="2" borderId="2" xfId="0" applyFont="1" applyFill="1" applyBorder="1" applyAlignment="1">
      <alignment vertical="top" wrapText="1"/>
    </xf>
    <xf numFmtId="3" fontId="7" fillId="2" borderId="2" xfId="0" applyNumberFormat="1" applyFont="1" applyFill="1" applyBorder="1" applyAlignment="1">
      <alignment vertical="top" wrapText="1"/>
    </xf>
    <xf numFmtId="4" fontId="7" fillId="2" borderId="2" xfId="0" applyNumberFormat="1" applyFont="1" applyFill="1" applyBorder="1" applyAlignment="1">
      <alignment vertical="top" wrapText="1"/>
    </xf>
    <xf numFmtId="0" fontId="8" fillId="2" borderId="2" xfId="0" applyFont="1" applyFill="1" applyBorder="1" applyAlignment="1">
      <alignment vertical="top" wrapText="1"/>
    </xf>
    <xf numFmtId="1" fontId="8" fillId="2" borderId="2" xfId="0" applyNumberFormat="1" applyFont="1" applyFill="1" applyBorder="1" applyAlignment="1">
      <alignment vertical="top" wrapText="1"/>
    </xf>
    <xf numFmtId="164" fontId="8" fillId="0" borderId="3" xfId="0" applyNumberFormat="1" applyFont="1" applyBorder="1" applyAlignment="1">
      <alignment horizontal="center" vertical="top" wrapText="1"/>
    </xf>
    <xf numFmtId="0" fontId="8" fillId="0" borderId="3" xfId="0" applyFont="1" applyBorder="1" applyAlignment="1">
      <alignment vertical="top" wrapText="1"/>
    </xf>
    <xf numFmtId="0" fontId="8" fillId="2" borderId="3" xfId="0" applyFont="1" applyFill="1" applyBorder="1" applyAlignment="1">
      <alignment vertical="top" wrapText="1"/>
    </xf>
    <xf numFmtId="4" fontId="7" fillId="2" borderId="3" xfId="0" applyNumberFormat="1" applyFont="1" applyFill="1" applyBorder="1" applyAlignment="1">
      <alignment vertical="top" wrapText="1"/>
    </xf>
    <xf numFmtId="0" fontId="7" fillId="2" borderId="3" xfId="0" applyFont="1" applyFill="1" applyBorder="1" applyAlignment="1">
      <alignment vertical="top" wrapText="1"/>
    </xf>
    <xf numFmtId="1" fontId="8" fillId="2" borderId="3" xfId="0" applyNumberFormat="1" applyFont="1" applyFill="1" applyBorder="1" applyAlignment="1">
      <alignment vertical="top" wrapText="1"/>
    </xf>
    <xf numFmtId="4" fontId="9" fillId="3" borderId="3"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2" xfId="0" applyFont="1" applyFill="1" applyBorder="1" applyAlignment="1">
      <alignment horizontal="center" vertical="top" wrapText="1"/>
    </xf>
    <xf numFmtId="3" fontId="7" fillId="2" borderId="2" xfId="0" applyNumberFormat="1" applyFont="1" applyFill="1" applyBorder="1" applyAlignment="1">
      <alignment horizontal="center" vertical="top" wrapText="1"/>
    </xf>
    <xf numFmtId="4" fontId="7" fillId="2" borderId="2" xfId="0" applyNumberFormat="1" applyFont="1" applyFill="1" applyBorder="1" applyAlignment="1">
      <alignment horizontal="center" vertical="top" wrapText="1"/>
    </xf>
    <xf numFmtId="4" fontId="7" fillId="2" borderId="1" xfId="0" applyNumberFormat="1" applyFont="1" applyFill="1" applyBorder="1" applyAlignment="1">
      <alignment horizontal="center" vertical="top" wrapText="1"/>
    </xf>
    <xf numFmtId="164" fontId="7" fillId="2" borderId="2" xfId="0" applyNumberFormat="1" applyFont="1" applyFill="1" applyBorder="1" applyAlignment="1">
      <alignment horizontal="center" vertical="top" wrapText="1"/>
    </xf>
    <xf numFmtId="49" fontId="7" fillId="2" borderId="2" xfId="0" applyNumberFormat="1" applyFont="1" applyFill="1" applyBorder="1" applyAlignment="1">
      <alignment vertical="top" wrapText="1"/>
    </xf>
    <xf numFmtId="0" fontId="7" fillId="2" borderId="0" xfId="0" applyFont="1" applyFill="1" applyAlignment="1">
      <alignment vertical="top" wrapText="1"/>
    </xf>
    <xf numFmtId="0" fontId="8" fillId="2" borderId="1" xfId="0" applyFont="1" applyFill="1" applyBorder="1" applyAlignment="1">
      <alignment vertical="top" wrapText="1"/>
    </xf>
    <xf numFmtId="0" fontId="7" fillId="2" borderId="2" xfId="0" applyFont="1" applyFill="1" applyBorder="1" applyAlignment="1">
      <alignment vertical="top"/>
    </xf>
    <xf numFmtId="164" fontId="8" fillId="2" borderId="3" xfId="0" applyNumberFormat="1" applyFont="1" applyFill="1" applyBorder="1" applyAlignment="1">
      <alignment horizontal="center" vertical="top" wrapText="1"/>
    </xf>
    <xf numFmtId="0" fontId="10" fillId="2" borderId="2" xfId="0" applyFont="1" applyFill="1" applyBorder="1" applyAlignment="1">
      <alignment vertical="top" wrapText="1"/>
    </xf>
    <xf numFmtId="4" fontId="9" fillId="3" borderId="2" xfId="0" applyNumberFormat="1" applyFont="1" applyFill="1" applyBorder="1" applyAlignment="1">
      <alignment vertical="top"/>
    </xf>
    <xf numFmtId="0" fontId="8" fillId="2" borderId="4" xfId="0" applyFont="1" applyFill="1" applyBorder="1" applyAlignment="1">
      <alignment horizontal="right" vertical="top" wrapText="1"/>
    </xf>
    <xf numFmtId="0" fontId="8" fillId="2" borderId="7" xfId="0" applyFont="1" applyFill="1" applyBorder="1" applyAlignment="1">
      <alignment horizontal="right" vertical="top" wrapText="1"/>
    </xf>
    <xf numFmtId="0" fontId="8" fillId="2" borderId="6" xfId="0" applyFont="1" applyFill="1" applyBorder="1" applyAlignment="1">
      <alignment horizontal="right" vertical="top" wrapText="1"/>
    </xf>
    <xf numFmtId="0" fontId="8" fillId="2" borderId="5" xfId="0" applyFont="1" applyFill="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9" fillId="0" borderId="3" xfId="0" applyFont="1" applyBorder="1" applyAlignment="1">
      <alignment horizontal="right" vertical="top" wrapText="1"/>
    </xf>
    <xf numFmtId="0" fontId="8" fillId="0" borderId="3" xfId="0" applyFont="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0"/>
  <sheetViews>
    <sheetView tabSelected="1" topLeftCell="A18" zoomScaleNormal="100" workbookViewId="0">
      <selection activeCell="B21" sqref="B21:B31"/>
    </sheetView>
  </sheetViews>
  <sheetFormatPr defaultRowHeight="15" x14ac:dyDescent="0.25"/>
  <cols>
    <col min="1" max="1" width="0.42578125" customWidth="1"/>
    <col min="2" max="2" width="4.28515625" customWidth="1"/>
    <col min="3" max="3" width="25.7109375" customWidth="1"/>
    <col min="4" max="4" width="92.85546875" customWidth="1"/>
    <col min="5" max="5" width="8.140625" customWidth="1"/>
    <col min="6" max="6" width="7.28515625" customWidth="1"/>
    <col min="7" max="7" width="11" customWidth="1"/>
    <col min="8" max="8" width="15.28515625" style="5" customWidth="1"/>
    <col min="9" max="9" width="27.42578125" customWidth="1"/>
    <col min="10" max="10" width="17.85546875" customWidth="1"/>
    <col min="11" max="11" width="6.42578125" customWidth="1"/>
    <col min="12" max="12" width="8.85546875" customWidth="1"/>
    <col min="13" max="13" width="9.140625" customWidth="1"/>
  </cols>
  <sheetData>
    <row r="1" spans="1:16" ht="30.6" customHeight="1" x14ac:dyDescent="0.25">
      <c r="A1" s="43" t="s">
        <v>58</v>
      </c>
      <c r="B1" s="43"/>
      <c r="C1" s="43"/>
      <c r="D1" s="43"/>
      <c r="E1" s="43"/>
      <c r="F1" s="43"/>
      <c r="G1" s="43"/>
      <c r="H1" s="43"/>
      <c r="I1" s="43"/>
      <c r="J1" s="43"/>
      <c r="K1" s="43"/>
      <c r="L1" s="3"/>
      <c r="M1" s="2"/>
      <c r="N1" s="2"/>
      <c r="O1" s="2"/>
      <c r="P1" s="2"/>
    </row>
    <row r="2" spans="1:16" ht="45" customHeight="1" x14ac:dyDescent="0.25">
      <c r="A2" s="42" t="s">
        <v>24</v>
      </c>
      <c r="B2" s="42"/>
      <c r="C2" s="42"/>
      <c r="D2" s="42"/>
      <c r="E2" s="42"/>
      <c r="F2" s="42"/>
      <c r="G2" s="42"/>
      <c r="H2" s="42"/>
      <c r="I2" s="42"/>
      <c r="J2" s="42"/>
      <c r="K2" s="42"/>
      <c r="L2" s="1"/>
      <c r="M2" s="2"/>
      <c r="N2" s="2"/>
      <c r="O2" s="2"/>
      <c r="P2" s="2"/>
    </row>
    <row r="3" spans="1:16" ht="38.25" x14ac:dyDescent="0.25">
      <c r="A3" s="4"/>
      <c r="B3" s="8" t="s">
        <v>0</v>
      </c>
      <c r="C3" s="8" t="s">
        <v>1</v>
      </c>
      <c r="D3" s="8" t="s">
        <v>16</v>
      </c>
      <c r="E3" s="8" t="s">
        <v>2</v>
      </c>
      <c r="F3" s="9" t="s">
        <v>3</v>
      </c>
      <c r="G3" s="10" t="s">
        <v>4</v>
      </c>
      <c r="H3" s="10" t="s">
        <v>5</v>
      </c>
      <c r="I3" s="11" t="s">
        <v>6</v>
      </c>
      <c r="J3" s="8" t="s">
        <v>7</v>
      </c>
      <c r="K3" s="4"/>
    </row>
    <row r="4" spans="1:16" ht="114.75" x14ac:dyDescent="0.25">
      <c r="A4" s="4"/>
      <c r="B4" s="12" t="s">
        <v>23</v>
      </c>
      <c r="C4" s="32" t="s">
        <v>40</v>
      </c>
      <c r="D4" s="13" t="s">
        <v>41</v>
      </c>
      <c r="E4" s="13" t="s">
        <v>22</v>
      </c>
      <c r="F4" s="14">
        <v>200</v>
      </c>
      <c r="G4" s="15">
        <v>1900</v>
      </c>
      <c r="H4" s="15">
        <f t="shared" ref="H4:H14" si="0">F4*G4</f>
        <v>380000</v>
      </c>
      <c r="I4" s="16" t="s">
        <v>26</v>
      </c>
      <c r="J4" s="13" t="s">
        <v>20</v>
      </c>
      <c r="K4" s="4"/>
    </row>
    <row r="5" spans="1:16" ht="114.75" x14ac:dyDescent="0.25">
      <c r="A5" s="4"/>
      <c r="B5" s="12" t="s">
        <v>27</v>
      </c>
      <c r="C5" s="13" t="s">
        <v>43</v>
      </c>
      <c r="D5" s="16" t="s">
        <v>42</v>
      </c>
      <c r="E5" s="16" t="s">
        <v>22</v>
      </c>
      <c r="F5" s="17">
        <v>200</v>
      </c>
      <c r="G5" s="16">
        <v>1900</v>
      </c>
      <c r="H5" s="15">
        <f t="shared" si="0"/>
        <v>380000</v>
      </c>
      <c r="I5" s="16" t="s">
        <v>26</v>
      </c>
      <c r="J5" s="13" t="s">
        <v>20</v>
      </c>
      <c r="K5" s="4"/>
    </row>
    <row r="6" spans="1:16" ht="114.75" x14ac:dyDescent="0.25">
      <c r="A6" s="4"/>
      <c r="B6" s="12" t="s">
        <v>28</v>
      </c>
      <c r="C6" s="13" t="s">
        <v>44</v>
      </c>
      <c r="D6" s="16" t="s">
        <v>38</v>
      </c>
      <c r="E6" s="16" t="s">
        <v>22</v>
      </c>
      <c r="F6" s="17">
        <v>200</v>
      </c>
      <c r="G6" s="16">
        <v>2700</v>
      </c>
      <c r="H6" s="15">
        <f t="shared" si="0"/>
        <v>540000</v>
      </c>
      <c r="I6" s="16" t="s">
        <v>26</v>
      </c>
      <c r="J6" s="13" t="s">
        <v>20</v>
      </c>
      <c r="K6" s="4"/>
    </row>
    <row r="7" spans="1:16" ht="178.5" x14ac:dyDescent="0.25">
      <c r="A7" s="4"/>
      <c r="B7" s="12" t="s">
        <v>29</v>
      </c>
      <c r="C7" s="13" t="s">
        <v>45</v>
      </c>
      <c r="D7" s="16" t="s">
        <v>39</v>
      </c>
      <c r="E7" s="16" t="s">
        <v>22</v>
      </c>
      <c r="F7" s="17">
        <v>200</v>
      </c>
      <c r="G7" s="16">
        <v>1500</v>
      </c>
      <c r="H7" s="15">
        <f t="shared" si="0"/>
        <v>300000</v>
      </c>
      <c r="I7" s="16" t="s">
        <v>26</v>
      </c>
      <c r="J7" s="13" t="s">
        <v>20</v>
      </c>
      <c r="K7" s="4"/>
    </row>
    <row r="8" spans="1:16" ht="267.75" x14ac:dyDescent="0.25">
      <c r="A8" s="4"/>
      <c r="B8" s="12" t="s">
        <v>30</v>
      </c>
      <c r="C8" s="22" t="s">
        <v>60</v>
      </c>
      <c r="D8" s="20" t="s">
        <v>61</v>
      </c>
      <c r="E8" s="20" t="s">
        <v>22</v>
      </c>
      <c r="F8" s="23">
        <v>5</v>
      </c>
      <c r="G8" s="20">
        <v>8000</v>
      </c>
      <c r="H8" s="21">
        <f t="shared" ref="H8:H9" si="1">F8*G8</f>
        <v>40000</v>
      </c>
      <c r="I8" s="16" t="s">
        <v>26</v>
      </c>
      <c r="J8" s="13" t="s">
        <v>20</v>
      </c>
      <c r="K8" s="4"/>
    </row>
    <row r="9" spans="1:16" ht="76.5" x14ac:dyDescent="0.25">
      <c r="A9" s="4"/>
      <c r="B9" s="12" t="s">
        <v>31</v>
      </c>
      <c r="C9" s="22" t="s">
        <v>79</v>
      </c>
      <c r="D9" s="20" t="s">
        <v>78</v>
      </c>
      <c r="E9" s="20" t="s">
        <v>62</v>
      </c>
      <c r="F9" s="23">
        <v>50</v>
      </c>
      <c r="G9" s="20">
        <v>90</v>
      </c>
      <c r="H9" s="21">
        <f t="shared" si="1"/>
        <v>4500</v>
      </c>
      <c r="I9" s="16" t="s">
        <v>26</v>
      </c>
      <c r="J9" s="13" t="s">
        <v>20</v>
      </c>
      <c r="K9" s="4"/>
    </row>
    <row r="10" spans="1:16" ht="76.5" x14ac:dyDescent="0.25">
      <c r="A10" s="4"/>
      <c r="B10" s="12" t="s">
        <v>32</v>
      </c>
      <c r="C10" s="13" t="s">
        <v>46</v>
      </c>
      <c r="D10" s="16" t="s">
        <v>47</v>
      </c>
      <c r="E10" s="16" t="s">
        <v>22</v>
      </c>
      <c r="F10" s="17">
        <v>100</v>
      </c>
      <c r="G10" s="16">
        <v>9900</v>
      </c>
      <c r="H10" s="15">
        <f t="shared" si="0"/>
        <v>990000</v>
      </c>
      <c r="I10" s="16" t="s">
        <v>26</v>
      </c>
      <c r="J10" s="13" t="s">
        <v>20</v>
      </c>
      <c r="K10" s="4"/>
    </row>
    <row r="11" spans="1:16" ht="76.5" x14ac:dyDescent="0.25">
      <c r="A11" s="4"/>
      <c r="B11" s="12" t="s">
        <v>33</v>
      </c>
      <c r="C11" s="22" t="s">
        <v>53</v>
      </c>
      <c r="D11" s="16" t="s">
        <v>54</v>
      </c>
      <c r="E11" s="20" t="s">
        <v>55</v>
      </c>
      <c r="F11" s="23">
        <v>900</v>
      </c>
      <c r="G11" s="20">
        <v>90</v>
      </c>
      <c r="H11" s="21">
        <f t="shared" si="0"/>
        <v>81000</v>
      </c>
      <c r="I11" s="16" t="s">
        <v>26</v>
      </c>
      <c r="J11" s="13" t="s">
        <v>20</v>
      </c>
      <c r="K11" s="4"/>
    </row>
    <row r="12" spans="1:16" ht="76.5" x14ac:dyDescent="0.25">
      <c r="A12" s="4"/>
      <c r="B12" s="12" t="s">
        <v>34</v>
      </c>
      <c r="C12" s="22" t="s">
        <v>56</v>
      </c>
      <c r="D12" s="16" t="s">
        <v>57</v>
      </c>
      <c r="E12" s="20" t="s">
        <v>50</v>
      </c>
      <c r="F12" s="23">
        <v>3</v>
      </c>
      <c r="G12" s="20">
        <v>526.54999999999995</v>
      </c>
      <c r="H12" s="21">
        <f t="shared" si="0"/>
        <v>1579.6499999999999</v>
      </c>
      <c r="I12" s="16" t="s">
        <v>26</v>
      </c>
      <c r="J12" s="13" t="s">
        <v>20</v>
      </c>
      <c r="K12" s="4"/>
    </row>
    <row r="13" spans="1:16" ht="76.5" x14ac:dyDescent="0.25">
      <c r="A13" s="4"/>
      <c r="B13" s="12" t="s">
        <v>35</v>
      </c>
      <c r="C13" s="22" t="s">
        <v>48</v>
      </c>
      <c r="D13" s="36" t="s">
        <v>49</v>
      </c>
      <c r="E13" s="20" t="s">
        <v>50</v>
      </c>
      <c r="F13" s="23">
        <v>400</v>
      </c>
      <c r="G13" s="20">
        <v>1920.45</v>
      </c>
      <c r="H13" s="21">
        <f t="shared" si="0"/>
        <v>768180</v>
      </c>
      <c r="I13" s="16" t="s">
        <v>26</v>
      </c>
      <c r="J13" s="13" t="s">
        <v>20</v>
      </c>
      <c r="K13" s="4"/>
    </row>
    <row r="14" spans="1:16" ht="76.5" x14ac:dyDescent="0.25">
      <c r="A14" s="4"/>
      <c r="B14" s="12" t="s">
        <v>36</v>
      </c>
      <c r="C14" s="22" t="s">
        <v>51</v>
      </c>
      <c r="D14" s="20" t="s">
        <v>52</v>
      </c>
      <c r="E14" s="20" t="s">
        <v>22</v>
      </c>
      <c r="F14" s="23">
        <v>200</v>
      </c>
      <c r="G14" s="20">
        <v>643.79999999999995</v>
      </c>
      <c r="H14" s="21">
        <f t="shared" si="0"/>
        <v>128759.99999999999</v>
      </c>
      <c r="I14" s="16" t="s">
        <v>26</v>
      </c>
      <c r="J14" s="13" t="s">
        <v>20</v>
      </c>
      <c r="K14" s="4"/>
    </row>
    <row r="15" spans="1:16" ht="17.45" customHeight="1" x14ac:dyDescent="0.25">
      <c r="A15" s="4"/>
      <c r="B15" s="45" t="s">
        <v>8</v>
      </c>
      <c r="C15" s="46"/>
      <c r="D15" s="46"/>
      <c r="E15" s="46"/>
      <c r="F15" s="46"/>
      <c r="G15" s="46"/>
      <c r="H15" s="24">
        <f>SUM(H4:H14)</f>
        <v>3614019.65</v>
      </c>
      <c r="I15" s="18"/>
      <c r="J15" s="19"/>
      <c r="K15" s="4"/>
    </row>
    <row r="16" spans="1:16" x14ac:dyDescent="0.25">
      <c r="A16" s="4"/>
      <c r="B16" s="4"/>
      <c r="C16" s="4"/>
      <c r="D16" s="4"/>
      <c r="E16" s="4"/>
      <c r="F16" s="4"/>
      <c r="G16" s="4"/>
      <c r="H16" s="6"/>
      <c r="I16" s="4"/>
      <c r="J16" s="4"/>
      <c r="K16" s="4"/>
    </row>
    <row r="17" spans="1:11" ht="409.5" customHeight="1" x14ac:dyDescent="0.25">
      <c r="A17" s="42" t="s">
        <v>82</v>
      </c>
      <c r="B17" s="42"/>
      <c r="C17" s="42"/>
      <c r="D17" s="42"/>
      <c r="E17" s="42"/>
      <c r="F17" s="42"/>
      <c r="G17" s="42"/>
      <c r="H17" s="42"/>
      <c r="I17" s="42"/>
      <c r="J17" s="42"/>
      <c r="K17" s="42"/>
    </row>
    <row r="18" spans="1:11" ht="52.5" customHeight="1" x14ac:dyDescent="0.25">
      <c r="A18" s="44" t="s">
        <v>59</v>
      </c>
      <c r="B18" s="44"/>
      <c r="C18" s="44"/>
      <c r="D18" s="44"/>
      <c r="E18" s="44"/>
      <c r="F18" s="44"/>
      <c r="G18" s="44"/>
      <c r="H18" s="44"/>
      <c r="I18" s="44"/>
      <c r="J18" s="44"/>
      <c r="K18" s="44"/>
    </row>
    <row r="19" spans="1:11" ht="46.15" customHeight="1" x14ac:dyDescent="0.25">
      <c r="A19" s="42" t="s">
        <v>25</v>
      </c>
      <c r="B19" s="42"/>
      <c r="C19" s="42"/>
      <c r="D19" s="42"/>
      <c r="E19" s="42"/>
      <c r="F19" s="42"/>
      <c r="G19" s="42"/>
      <c r="H19" s="42"/>
      <c r="I19" s="42"/>
      <c r="J19" s="42"/>
      <c r="K19" s="42"/>
    </row>
    <row r="20" spans="1:11" ht="38.25" x14ac:dyDescent="0.25">
      <c r="A20" s="4"/>
      <c r="B20" s="25" t="s">
        <v>0</v>
      </c>
      <c r="C20" s="26" t="s">
        <v>9</v>
      </c>
      <c r="D20" s="26" t="s">
        <v>18</v>
      </c>
      <c r="E20" s="26" t="s">
        <v>10</v>
      </c>
      <c r="F20" s="27" t="s">
        <v>11</v>
      </c>
      <c r="G20" s="28" t="s">
        <v>12</v>
      </c>
      <c r="H20" s="29" t="s">
        <v>13</v>
      </c>
      <c r="I20" s="30" t="s">
        <v>14</v>
      </c>
      <c r="J20" s="26" t="s">
        <v>15</v>
      </c>
      <c r="K20" s="4"/>
    </row>
    <row r="21" spans="1:11" ht="114.75" x14ac:dyDescent="0.25">
      <c r="A21" s="7"/>
      <c r="B21" s="31" t="s">
        <v>23</v>
      </c>
      <c r="C21" s="32" t="s">
        <v>63</v>
      </c>
      <c r="D21" s="33" t="s">
        <v>64</v>
      </c>
      <c r="E21" s="13" t="s">
        <v>80</v>
      </c>
      <c r="F21" s="14">
        <v>200</v>
      </c>
      <c r="G21" s="15">
        <v>1900</v>
      </c>
      <c r="H21" s="15">
        <f t="shared" ref="H21:H31" si="2">F21*G21</f>
        <v>380000</v>
      </c>
      <c r="I21" s="13" t="s">
        <v>37</v>
      </c>
      <c r="J21" s="13" t="s">
        <v>21</v>
      </c>
      <c r="K21" s="4"/>
    </row>
    <row r="22" spans="1:11" ht="127.5" x14ac:dyDescent="0.25">
      <c r="A22" s="7"/>
      <c r="B22" s="31" t="s">
        <v>27</v>
      </c>
      <c r="C22" s="13" t="s">
        <v>65</v>
      </c>
      <c r="D22" s="13" t="s">
        <v>66</v>
      </c>
      <c r="E22" s="16" t="s">
        <v>80</v>
      </c>
      <c r="F22" s="17">
        <v>200</v>
      </c>
      <c r="G22" s="16">
        <v>1900</v>
      </c>
      <c r="H22" s="15">
        <f t="shared" si="2"/>
        <v>380000</v>
      </c>
      <c r="I22" s="13" t="s">
        <v>37</v>
      </c>
      <c r="J22" s="13" t="s">
        <v>21</v>
      </c>
      <c r="K22" s="4"/>
    </row>
    <row r="23" spans="1:11" ht="114.75" x14ac:dyDescent="0.25">
      <c r="A23" s="7"/>
      <c r="B23" s="31" t="s">
        <v>28</v>
      </c>
      <c r="C23" s="13" t="s">
        <v>67</v>
      </c>
      <c r="D23" s="13" t="s">
        <v>68</v>
      </c>
      <c r="E23" s="16" t="s">
        <v>80</v>
      </c>
      <c r="F23" s="17">
        <v>200</v>
      </c>
      <c r="G23" s="16">
        <v>2700</v>
      </c>
      <c r="H23" s="15">
        <f t="shared" si="2"/>
        <v>540000</v>
      </c>
      <c r="I23" s="13" t="s">
        <v>37</v>
      </c>
      <c r="J23" s="13" t="s">
        <v>21</v>
      </c>
      <c r="K23" s="4"/>
    </row>
    <row r="24" spans="1:11" ht="165.75" x14ac:dyDescent="0.25">
      <c r="A24" s="7"/>
      <c r="B24" s="31" t="s">
        <v>29</v>
      </c>
      <c r="C24" s="13" t="s">
        <v>69</v>
      </c>
      <c r="D24" s="13" t="s">
        <v>70</v>
      </c>
      <c r="E24" s="16" t="s">
        <v>80</v>
      </c>
      <c r="F24" s="17">
        <v>200</v>
      </c>
      <c r="G24" s="16">
        <v>1500</v>
      </c>
      <c r="H24" s="15">
        <f t="shared" si="2"/>
        <v>300000</v>
      </c>
      <c r="I24" s="13" t="s">
        <v>37</v>
      </c>
      <c r="J24" s="13" t="s">
        <v>21</v>
      </c>
      <c r="K24" s="4"/>
    </row>
    <row r="25" spans="1:11" ht="267.75" x14ac:dyDescent="0.25">
      <c r="A25" s="7"/>
      <c r="B25" s="31" t="s">
        <v>30</v>
      </c>
      <c r="C25" s="22" t="s">
        <v>85</v>
      </c>
      <c r="D25" s="20" t="s">
        <v>84</v>
      </c>
      <c r="E25" s="20" t="s">
        <v>80</v>
      </c>
      <c r="F25" s="23">
        <v>5</v>
      </c>
      <c r="G25" s="20">
        <v>8000</v>
      </c>
      <c r="H25" s="21">
        <f t="shared" ref="H25:H26" si="3">F25*G25</f>
        <v>40000</v>
      </c>
      <c r="I25" s="13" t="s">
        <v>37</v>
      </c>
      <c r="J25" s="13" t="s">
        <v>21</v>
      </c>
      <c r="K25" s="4"/>
    </row>
    <row r="26" spans="1:11" ht="89.25" x14ac:dyDescent="0.25">
      <c r="A26" s="7"/>
      <c r="B26" s="31" t="s">
        <v>31</v>
      </c>
      <c r="C26" s="22" t="s">
        <v>79</v>
      </c>
      <c r="D26" s="20" t="s">
        <v>86</v>
      </c>
      <c r="E26" s="20" t="s">
        <v>80</v>
      </c>
      <c r="F26" s="23">
        <v>50</v>
      </c>
      <c r="G26" s="20">
        <v>90</v>
      </c>
      <c r="H26" s="21">
        <f t="shared" si="3"/>
        <v>4500</v>
      </c>
      <c r="I26" s="13" t="s">
        <v>37</v>
      </c>
      <c r="J26" s="13" t="s">
        <v>21</v>
      </c>
      <c r="K26" s="4"/>
    </row>
    <row r="27" spans="1:11" ht="89.25" x14ac:dyDescent="0.25">
      <c r="A27" s="7"/>
      <c r="B27" s="31" t="s">
        <v>32</v>
      </c>
      <c r="C27" s="13" t="s">
        <v>71</v>
      </c>
      <c r="D27" s="13" t="s">
        <v>72</v>
      </c>
      <c r="E27" s="16" t="s">
        <v>80</v>
      </c>
      <c r="F27" s="17">
        <v>100</v>
      </c>
      <c r="G27" s="16">
        <v>9900</v>
      </c>
      <c r="H27" s="15">
        <f t="shared" si="2"/>
        <v>990000</v>
      </c>
      <c r="I27" s="13" t="s">
        <v>37</v>
      </c>
      <c r="J27" s="13" t="s">
        <v>21</v>
      </c>
      <c r="K27" s="4"/>
    </row>
    <row r="28" spans="1:11" ht="89.25" x14ac:dyDescent="0.25">
      <c r="A28" s="7"/>
      <c r="B28" s="31" t="s">
        <v>33</v>
      </c>
      <c r="C28" s="13" t="s">
        <v>53</v>
      </c>
      <c r="D28" s="13" t="s">
        <v>73</v>
      </c>
      <c r="E28" s="20" t="s">
        <v>55</v>
      </c>
      <c r="F28" s="23">
        <v>900</v>
      </c>
      <c r="G28" s="20">
        <v>90</v>
      </c>
      <c r="H28" s="21">
        <f t="shared" si="2"/>
        <v>81000</v>
      </c>
      <c r="I28" s="13" t="s">
        <v>37</v>
      </c>
      <c r="J28" s="13" t="s">
        <v>21</v>
      </c>
      <c r="K28" s="4"/>
    </row>
    <row r="29" spans="1:11" ht="89.25" x14ac:dyDescent="0.25">
      <c r="A29" s="7"/>
      <c r="B29" s="31" t="s">
        <v>34</v>
      </c>
      <c r="C29" s="13" t="s">
        <v>56</v>
      </c>
      <c r="D29" s="13" t="s">
        <v>74</v>
      </c>
      <c r="E29" s="34" t="s">
        <v>81</v>
      </c>
      <c r="F29" s="23">
        <v>3</v>
      </c>
      <c r="G29" s="20">
        <v>526.54999999999995</v>
      </c>
      <c r="H29" s="21">
        <f t="shared" si="2"/>
        <v>1579.6499999999999</v>
      </c>
      <c r="I29" s="13" t="s">
        <v>37</v>
      </c>
      <c r="J29" s="13" t="s">
        <v>21</v>
      </c>
      <c r="K29" s="4"/>
    </row>
    <row r="30" spans="1:11" ht="89.25" x14ac:dyDescent="0.25">
      <c r="A30" s="7"/>
      <c r="B30" s="31" t="s">
        <v>35</v>
      </c>
      <c r="C30" s="13" t="s">
        <v>48</v>
      </c>
      <c r="D30" s="13" t="s">
        <v>75</v>
      </c>
      <c r="E30" s="34" t="s">
        <v>81</v>
      </c>
      <c r="F30" s="23">
        <v>400</v>
      </c>
      <c r="G30" s="20">
        <v>1920.45</v>
      </c>
      <c r="H30" s="21">
        <f t="shared" si="2"/>
        <v>768180</v>
      </c>
      <c r="I30" s="13" t="s">
        <v>37</v>
      </c>
      <c r="J30" s="13" t="s">
        <v>21</v>
      </c>
      <c r="K30" s="4"/>
    </row>
    <row r="31" spans="1:11" ht="89.25" x14ac:dyDescent="0.25">
      <c r="A31" s="7"/>
      <c r="B31" s="31" t="s">
        <v>36</v>
      </c>
      <c r="C31" s="13" t="s">
        <v>76</v>
      </c>
      <c r="D31" s="13" t="s">
        <v>77</v>
      </c>
      <c r="E31" s="20" t="s">
        <v>80</v>
      </c>
      <c r="F31" s="23">
        <v>200</v>
      </c>
      <c r="G31" s="20">
        <v>643.79999999999995</v>
      </c>
      <c r="H31" s="21">
        <f t="shared" si="2"/>
        <v>128759.99999999999</v>
      </c>
      <c r="I31" s="13" t="s">
        <v>37</v>
      </c>
      <c r="J31" s="13" t="s">
        <v>21</v>
      </c>
      <c r="K31" s="4"/>
    </row>
    <row r="32" spans="1:11" ht="15" customHeight="1" x14ac:dyDescent="0.25">
      <c r="A32" s="4"/>
      <c r="B32" s="38" t="s">
        <v>17</v>
      </c>
      <c r="C32" s="39"/>
      <c r="D32" s="39"/>
      <c r="E32" s="39"/>
      <c r="F32" s="40"/>
      <c r="G32" s="41"/>
      <c r="H32" s="37">
        <f>SUM(H21:H31)</f>
        <v>3614019.65</v>
      </c>
      <c r="I32" s="35"/>
      <c r="J32" s="20"/>
      <c r="K32" s="4"/>
    </row>
    <row r="33" spans="1:11" x14ac:dyDescent="0.25">
      <c r="A33" s="4"/>
      <c r="B33" s="4"/>
      <c r="C33" s="4"/>
      <c r="D33" s="4"/>
      <c r="E33" s="4"/>
      <c r="F33" s="4"/>
      <c r="G33" s="4"/>
      <c r="H33" s="6"/>
      <c r="I33" s="4"/>
      <c r="J33" s="4"/>
      <c r="K33" s="4"/>
    </row>
    <row r="34" spans="1:11" ht="321" customHeight="1" x14ac:dyDescent="0.25">
      <c r="A34" s="42" t="s">
        <v>83</v>
      </c>
      <c r="B34" s="42"/>
      <c r="C34" s="42"/>
      <c r="D34" s="42"/>
      <c r="E34" s="42"/>
      <c r="F34" s="42"/>
      <c r="G34" s="42"/>
      <c r="H34" s="42"/>
      <c r="I34" s="42"/>
      <c r="J34" s="42"/>
      <c r="K34" s="42"/>
    </row>
    <row r="35" spans="1:11" x14ac:dyDescent="0.25">
      <c r="A35" s="4"/>
      <c r="B35" s="4"/>
      <c r="C35" s="4"/>
      <c r="D35" s="4"/>
      <c r="E35" s="4"/>
      <c r="F35" s="4"/>
      <c r="G35" s="4"/>
      <c r="H35" s="6"/>
      <c r="I35" s="4"/>
      <c r="J35" s="4"/>
      <c r="K35" s="4"/>
    </row>
    <row r="40" spans="1:11" x14ac:dyDescent="0.25">
      <c r="D40" t="s">
        <v>19</v>
      </c>
    </row>
  </sheetData>
  <mergeCells count="8">
    <mergeCell ref="B32:G32"/>
    <mergeCell ref="A34:K34"/>
    <mergeCell ref="A1:K1"/>
    <mergeCell ref="A2:K2"/>
    <mergeCell ref="A17:K17"/>
    <mergeCell ref="A18:K18"/>
    <mergeCell ref="A19:K19"/>
    <mergeCell ref="B15:G15"/>
  </mergeCells>
  <phoneticPr fontId="6" type="noConversion"/>
  <pageMargins left="0.70866141732283472" right="0.70866141732283472" top="0.74803149606299213" bottom="0.74803149606299213" header="0.31496062992125984" footer="0.31496062992125984"/>
  <pageSetup paperSize="9" scale="89" orientation="landscape" r:id="rId1"/>
  <rowBreaks count="1" manualBreakCount="1">
    <brk id="1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 Объявление №3</vt:lpstr>
      <vt:lpstr>' Объявление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2024-02-06T05:45:37Z</dcterms:modified>
</cp:coreProperties>
</file>